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D40" i="1" l="1"/>
  <c r="C40" i="1"/>
  <c r="D15" i="1" l="1"/>
  <c r="D33" i="1" l="1"/>
  <c r="C15" i="1" l="1"/>
  <c r="E22" i="1" l="1"/>
  <c r="F22" i="1"/>
  <c r="F18" i="1" l="1"/>
  <c r="E18" i="1"/>
  <c r="F7" i="1"/>
  <c r="F8" i="1"/>
  <c r="F9" i="1"/>
  <c r="F10" i="1"/>
  <c r="F11" i="1"/>
  <c r="F12" i="1"/>
  <c r="F13" i="1"/>
  <c r="F14" i="1"/>
  <c r="F16" i="1"/>
  <c r="F17" i="1"/>
  <c r="F20" i="1"/>
  <c r="F21" i="1"/>
  <c r="F23" i="1"/>
  <c r="F24" i="1"/>
  <c r="F25" i="1"/>
  <c r="F26" i="1"/>
  <c r="F28" i="1"/>
  <c r="F29" i="1"/>
  <c r="F31" i="1"/>
  <c r="F32" i="1"/>
  <c r="F34" i="1"/>
  <c r="F35" i="1"/>
  <c r="F36" i="1"/>
  <c r="F38" i="1"/>
  <c r="F39" i="1"/>
  <c r="C33" i="1"/>
  <c r="D30" i="1"/>
  <c r="C30" i="1"/>
  <c r="D27" i="1"/>
  <c r="C27" i="1"/>
  <c r="D19" i="1"/>
  <c r="C19" i="1"/>
  <c r="E7" i="1"/>
  <c r="E8" i="1"/>
  <c r="E9" i="1"/>
  <c r="E10" i="1"/>
  <c r="E11" i="1"/>
  <c r="E12" i="1"/>
  <c r="E13" i="1"/>
  <c r="E14" i="1"/>
  <c r="E16" i="1"/>
  <c r="E17" i="1"/>
  <c r="E20" i="1"/>
  <c r="E21" i="1"/>
  <c r="E23" i="1"/>
  <c r="E24" i="1"/>
  <c r="E25" i="1"/>
  <c r="E26" i="1"/>
  <c r="E28" i="1"/>
  <c r="E29" i="1"/>
  <c r="E31" i="1"/>
  <c r="E32" i="1"/>
  <c r="E34" i="1"/>
  <c r="E35" i="1"/>
  <c r="E36" i="1"/>
  <c r="E38" i="1"/>
  <c r="E39" i="1"/>
  <c r="D6" i="1"/>
  <c r="C6" i="1"/>
  <c r="E15" i="1" l="1"/>
  <c r="F30" i="1"/>
  <c r="F27" i="1"/>
  <c r="F19" i="1"/>
  <c r="F15" i="1"/>
  <c r="F6" i="1"/>
  <c r="E30" i="1"/>
  <c r="E27" i="1"/>
  <c r="E19" i="1"/>
  <c r="E6" i="1"/>
  <c r="F37" i="1" l="1"/>
  <c r="E37" i="1"/>
  <c r="F33" i="1" l="1"/>
  <c r="E33" i="1"/>
  <c r="E40" i="1" l="1"/>
  <c r="F40" i="1"/>
</calcChain>
</file>

<file path=xl/sharedStrings.xml><?xml version="1.0" encoding="utf-8"?>
<sst xmlns="http://schemas.openxmlformats.org/spreadsheetml/2006/main" count="81" uniqueCount="81">
  <si>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</si>
  <si>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</si>
  <si>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</si>
  <si>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</si>
  <si>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</si>
  <si>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</si>
  <si>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</si>
  <si>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</si>
  <si>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</si>
  <si>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</si>
  <si>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</si>
  <si>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</si>
  <si>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</si>
  <si>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</si>
  <si>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</si>
  <si>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</si>
  <si>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</si>
  <si>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</si>
  <si>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</si>
  <si>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</si>
  <si>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</si>
  <si>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</si>
  <si>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</si>
  <si>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</si>
  <si>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</si>
  <si>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</si>
  <si>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</si>
  <si>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</si>
  <si>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</si>
  <si>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</si>
  <si>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</si>
  <si>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</si>
  <si>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</si>
  <si>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</si>
  <si>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</si>
  <si>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</si>
  <si>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</si>
  <si>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</si>
  <si>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360</t>
  </si>
  <si>
    <t>Иные выплаты населению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</si>
  <si>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</si>
  <si>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</si>
  <si>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</si>
  <si>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</si>
  <si>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</si>
  <si>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</si>
  <si>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</si>
  <si>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</si>
  <si>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</si>
  <si>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</si>
  <si>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</si>
  <si>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</si>
  <si>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</si>
  <si>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</si>
  <si>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</si>
  <si>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</si>
  <si>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</si>
  <si>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</si>
  <si>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</si>
  <si>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</si>
  <si>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</si>
  <si>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</si>
  <si>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</si>
  <si>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</si>
  <si>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</si>
  <si>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</si>
  <si>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</si>
  <si>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</si>
  <si>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</si>
  <si>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</si>
  <si>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</si>
  <si>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</si>
  <si>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</si>
  <si>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</si>
  <si>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</si>
  <si>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Закупка товаров, работ и услуг для  обеспечения государственных (муниципальных) нужд в области геодезии и картографии вне рамок государственного оборонного заказа</t>
  </si>
  <si>
    <t>321</t>
  </si>
  <si>
    <t>Пособия, компенсации и иные социальные выплаты гражданам, кроме публичных нормативных обязательств</t>
  </si>
  <si>
    <t>Приложение к сведениям об исполнении бюджета  района
по состоянию на 01.01.2018</t>
  </si>
  <si>
    <t>Исп. Корнилова А.В.</t>
  </si>
  <si>
    <t>на 01.01.2018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</si>
</sst>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166" fontId="4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5"/>
  <sheetViews>
    <sheetView showGridLines="0" tabSelected="1" topLeftCell="A28" workbookViewId="0">
      <selection activeCell="D40" sqref="D40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7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6" t="s">
        <v>78</v>
      </c>
      <c r="D1" s="27"/>
      <c r="E1" s="27"/>
      <c r="F1" s="27"/>
    </row>
    <row r="2" spans="1:6" ht="43.5" customHeight="1" x14ac:dyDescent="0.25">
      <c r="A2" s="25" t="s">
        <v>67</v>
      </c>
      <c r="B2" s="25"/>
      <c r="C2" s="25"/>
      <c r="D2" s="25"/>
      <c r="E2" s="25"/>
      <c r="F2" s="25"/>
    </row>
    <row r="3" spans="1:6" ht="19.5" customHeight="1" x14ac:dyDescent="0.25">
      <c r="A3" s="25" t="s">
        <v>80</v>
      </c>
      <c r="B3" s="25"/>
      <c r="C3" s="25"/>
      <c r="D3" s="25"/>
      <c r="E3" s="25"/>
      <c r="F3" s="25"/>
    </row>
    <row r="4" spans="1:6" ht="18.75" customHeight="1" x14ac:dyDescent="0.2">
      <c r="F4" s="22" t="s">
        <v>70</v>
      </c>
    </row>
    <row r="5" spans="1:6" ht="51" customHeight="1" x14ac:dyDescent="0.2">
      <c r="A5" s="1" t="s">
        <v>0</v>
      </c>
      <c r="B5" s="1" t="s">
        <v>1</v>
      </c>
      <c r="C5" s="1" t="s">
        <v>68</v>
      </c>
      <c r="D5" s="18" t="s">
        <v>69</v>
      </c>
      <c r="E5" s="8" t="s">
        <v>72</v>
      </c>
      <c r="F5" s="8" t="s">
        <v>71</v>
      </c>
    </row>
    <row r="6" spans="1:6" ht="58.5" customHeight="1" x14ac:dyDescent="0.2">
      <c r="A6" s="1" t="s">
        <v>2</v>
      </c>
      <c r="B6" s="2" t="s">
        <v>3</v>
      </c>
      <c r="C6" s="14">
        <f>SUM(C7:C14)</f>
        <v>331105.19400000002</v>
      </c>
      <c r="D6" s="19">
        <f>SUM(D7:D14)</f>
        <v>329374.935</v>
      </c>
      <c r="E6" s="15">
        <f>D6-C6</f>
        <v>-1730.25900000002</v>
      </c>
      <c r="F6" s="10">
        <f>D6/C6*100</f>
        <v>99.477429218461594</v>
      </c>
    </row>
    <row r="7" spans="1:6" ht="16.5" customHeight="1" outlineLevel="1" x14ac:dyDescent="0.2">
      <c r="A7" s="3" t="s">
        <v>4</v>
      </c>
      <c r="B7" s="4" t="s">
        <v>5</v>
      </c>
      <c r="C7" s="12">
        <v>65265.34</v>
      </c>
      <c r="D7" s="20">
        <v>64645.06</v>
      </c>
      <c r="E7" s="13">
        <f t="shared" ref="E7:E40" si="0">D7-C7</f>
        <v>-620.27999999999884</v>
      </c>
      <c r="F7" s="9">
        <f t="shared" ref="F7:F40" si="1">D7/C7*100</f>
        <v>99.049602744734031</v>
      </c>
    </row>
    <row r="8" spans="1:6" ht="25.5" outlineLevel="1" x14ac:dyDescent="0.2">
      <c r="A8" s="3" t="s">
        <v>6</v>
      </c>
      <c r="B8" s="4" t="s">
        <v>7</v>
      </c>
      <c r="C8" s="12">
        <v>4189.6899999999996</v>
      </c>
      <c r="D8" s="20">
        <v>3923.0949999999998</v>
      </c>
      <c r="E8" s="13">
        <f t="shared" si="0"/>
        <v>-266.5949999999998</v>
      </c>
      <c r="F8" s="9">
        <f t="shared" si="1"/>
        <v>93.636880055564973</v>
      </c>
    </row>
    <row r="9" spans="1:6" ht="38.25" outlineLevel="1" x14ac:dyDescent="0.2">
      <c r="A9" s="3" t="s">
        <v>8</v>
      </c>
      <c r="B9" s="4" t="s">
        <v>9</v>
      </c>
      <c r="C9" s="12">
        <v>308.17</v>
      </c>
      <c r="D9" s="20">
        <v>308.17</v>
      </c>
      <c r="E9" s="13">
        <f t="shared" si="0"/>
        <v>0</v>
      </c>
      <c r="F9" s="9">
        <f t="shared" si="1"/>
        <v>100</v>
      </c>
    </row>
    <row r="10" spans="1:6" ht="25.5" outlineLevel="1" x14ac:dyDescent="0.2">
      <c r="A10" s="3" t="s">
        <v>10</v>
      </c>
      <c r="B10" s="4" t="s">
        <v>11</v>
      </c>
      <c r="C10" s="12">
        <v>19773.54</v>
      </c>
      <c r="D10" s="20">
        <v>19581.906999999999</v>
      </c>
      <c r="E10" s="13">
        <f t="shared" si="0"/>
        <v>-191.63300000000163</v>
      </c>
      <c r="F10" s="9">
        <f t="shared" si="1"/>
        <v>99.030861444131901</v>
      </c>
    </row>
    <row r="11" spans="1:6" outlineLevel="1" x14ac:dyDescent="0.2">
      <c r="A11" s="3" t="s">
        <v>12</v>
      </c>
      <c r="B11" s="4" t="s">
        <v>13</v>
      </c>
      <c r="C11" s="12">
        <v>181674.61</v>
      </c>
      <c r="D11" s="20">
        <v>181514.31899999999</v>
      </c>
      <c r="E11" s="13">
        <f t="shared" si="0"/>
        <v>-160.29099999999744</v>
      </c>
      <c r="F11" s="9">
        <f t="shared" si="1"/>
        <v>99.911770279842628</v>
      </c>
    </row>
    <row r="12" spans="1:6" ht="25.5" outlineLevel="1" x14ac:dyDescent="0.2">
      <c r="A12" s="3" t="s">
        <v>14</v>
      </c>
      <c r="B12" s="4" t="s">
        <v>15</v>
      </c>
      <c r="C12" s="12">
        <v>7570.5550000000003</v>
      </c>
      <c r="D12" s="20">
        <v>7434.3140000000003</v>
      </c>
      <c r="E12" s="13">
        <f t="shared" si="0"/>
        <v>-136.24099999999999</v>
      </c>
      <c r="F12" s="9">
        <f t="shared" si="1"/>
        <v>98.200382930974015</v>
      </c>
    </row>
    <row r="13" spans="1:6" ht="38.25" outlineLevel="1" x14ac:dyDescent="0.2">
      <c r="A13" s="3" t="s">
        <v>16</v>
      </c>
      <c r="B13" s="4" t="s">
        <v>17</v>
      </c>
      <c r="C13" s="12">
        <v>1314.4649999999999</v>
      </c>
      <c r="D13" s="20">
        <v>1314.4649999999999</v>
      </c>
      <c r="E13" s="13">
        <f t="shared" si="0"/>
        <v>0</v>
      </c>
      <c r="F13" s="9">
        <f t="shared" si="1"/>
        <v>100</v>
      </c>
    </row>
    <row r="14" spans="1:6" ht="38.25" outlineLevel="1" x14ac:dyDescent="0.2">
      <c r="A14" s="3" t="s">
        <v>18</v>
      </c>
      <c r="B14" s="4" t="s">
        <v>19</v>
      </c>
      <c r="C14" s="12">
        <v>51008.824000000001</v>
      </c>
      <c r="D14" s="20">
        <v>50653.605000000003</v>
      </c>
      <c r="E14" s="13">
        <f t="shared" si="0"/>
        <v>-355.21899999999732</v>
      </c>
      <c r="F14" s="9">
        <f t="shared" si="1"/>
        <v>99.303612645529725</v>
      </c>
    </row>
    <row r="15" spans="1:6" s="11" customFormat="1" ht="25.5" x14ac:dyDescent="0.2">
      <c r="A15" s="1" t="s">
        <v>20</v>
      </c>
      <c r="B15" s="2" t="s">
        <v>21</v>
      </c>
      <c r="C15" s="14">
        <f>C16+C17+C18+0.1</f>
        <v>298132.24400000001</v>
      </c>
      <c r="D15" s="19">
        <f>D16+D17+D18+0.1</f>
        <v>279902.62900000002</v>
      </c>
      <c r="E15" s="14">
        <f t="shared" ref="E15" si="2">E16+E17+E18</f>
        <v>-18229.615000000009</v>
      </c>
      <c r="F15" s="10">
        <f t="shared" si="1"/>
        <v>93.885393020420835</v>
      </c>
    </row>
    <row r="16" spans="1:6" ht="25.5" outlineLevel="1" x14ac:dyDescent="0.2">
      <c r="A16" s="3" t="s">
        <v>22</v>
      </c>
      <c r="B16" s="4" t="s">
        <v>23</v>
      </c>
      <c r="C16" s="12">
        <v>66632.072</v>
      </c>
      <c r="D16" s="20">
        <v>63954.002999999997</v>
      </c>
      <c r="E16" s="13">
        <f t="shared" si="0"/>
        <v>-2678.0690000000031</v>
      </c>
      <c r="F16" s="9">
        <f t="shared" si="1"/>
        <v>95.980810862372707</v>
      </c>
    </row>
    <row r="17" spans="1:7" ht="25.5" outlineLevel="1" x14ac:dyDescent="0.2">
      <c r="A17" s="3" t="s">
        <v>24</v>
      </c>
      <c r="B17" s="4" t="s">
        <v>25</v>
      </c>
      <c r="C17" s="12">
        <v>224893.26800000001</v>
      </c>
      <c r="D17" s="20">
        <v>209342.28200000001</v>
      </c>
      <c r="E17" s="13">
        <f t="shared" si="0"/>
        <v>-15550.986000000004</v>
      </c>
      <c r="F17" s="9">
        <f t="shared" si="1"/>
        <v>93.085170517420735</v>
      </c>
    </row>
    <row r="18" spans="1:7" ht="44.25" customHeight="1" outlineLevel="1" x14ac:dyDescent="0.2">
      <c r="A18" s="3" t="s">
        <v>74</v>
      </c>
      <c r="B18" s="4" t="s">
        <v>75</v>
      </c>
      <c r="C18" s="12">
        <v>6606.8040000000001</v>
      </c>
      <c r="D18" s="20">
        <v>6606.2439999999997</v>
      </c>
      <c r="E18" s="13">
        <f t="shared" si="0"/>
        <v>-0.56000000000040018</v>
      </c>
      <c r="F18" s="9">
        <f t="shared" si="1"/>
        <v>99.991523889614399</v>
      </c>
    </row>
    <row r="19" spans="1:7" s="11" customFormat="1" x14ac:dyDescent="0.2">
      <c r="A19" s="1" t="s">
        <v>26</v>
      </c>
      <c r="B19" s="2" t="s">
        <v>27</v>
      </c>
      <c r="C19" s="14">
        <f>SUM(C20:C26)</f>
        <v>65570.266999999993</v>
      </c>
      <c r="D19" s="19">
        <f>SUM(D20:D26)</f>
        <v>64319.289000000004</v>
      </c>
      <c r="E19" s="15">
        <f t="shared" si="0"/>
        <v>-1250.9779999999882</v>
      </c>
      <c r="F19" s="10">
        <f t="shared" si="1"/>
        <v>98.092156617266795</v>
      </c>
    </row>
    <row r="20" spans="1:7" outlineLevel="1" x14ac:dyDescent="0.2">
      <c r="A20" s="3" t="s">
        <v>28</v>
      </c>
      <c r="B20" s="4" t="s">
        <v>29</v>
      </c>
      <c r="C20" s="12">
        <v>1277.7</v>
      </c>
      <c r="D20" s="20">
        <v>1276.2429999999999</v>
      </c>
      <c r="E20" s="13">
        <f t="shared" si="0"/>
        <v>-1.4570000000001073</v>
      </c>
      <c r="F20" s="9">
        <f t="shared" si="1"/>
        <v>99.885966971902633</v>
      </c>
    </row>
    <row r="21" spans="1:7" ht="25.5" outlineLevel="1" x14ac:dyDescent="0.2">
      <c r="A21" s="3" t="s">
        <v>30</v>
      </c>
      <c r="B21" s="4" t="s">
        <v>31</v>
      </c>
      <c r="C21" s="12">
        <v>6121.97</v>
      </c>
      <c r="D21" s="20">
        <v>6121.9620000000004</v>
      </c>
      <c r="E21" s="13">
        <f t="shared" si="0"/>
        <v>-7.9999999998108251E-3</v>
      </c>
      <c r="F21" s="9">
        <f t="shared" si="1"/>
        <v>99.999869323110048</v>
      </c>
    </row>
    <row r="22" spans="1:7" ht="25.5" outlineLevel="1" x14ac:dyDescent="0.2">
      <c r="A22" s="3" t="s">
        <v>76</v>
      </c>
      <c r="B22" s="4" t="s">
        <v>77</v>
      </c>
      <c r="C22" s="12">
        <v>167.434</v>
      </c>
      <c r="D22" s="20">
        <v>167.434</v>
      </c>
      <c r="E22" s="13">
        <f t="shared" si="0"/>
        <v>0</v>
      </c>
      <c r="F22" s="9">
        <f t="shared" si="1"/>
        <v>100</v>
      </c>
    </row>
    <row r="23" spans="1:7" outlineLevel="1" x14ac:dyDescent="0.2">
      <c r="A23" s="3" t="s">
        <v>32</v>
      </c>
      <c r="B23" s="4" t="s">
        <v>33</v>
      </c>
      <c r="C23" s="12">
        <v>7925.57</v>
      </c>
      <c r="D23" s="20">
        <v>7925.57</v>
      </c>
      <c r="E23" s="13">
        <f t="shared" si="0"/>
        <v>0</v>
      </c>
      <c r="F23" s="9">
        <f t="shared" si="1"/>
        <v>100</v>
      </c>
    </row>
    <row r="24" spans="1:7" ht="25.5" outlineLevel="1" x14ac:dyDescent="0.2">
      <c r="A24" s="3" t="s">
        <v>34</v>
      </c>
      <c r="B24" s="4" t="s">
        <v>35</v>
      </c>
      <c r="C24" s="12">
        <v>367.81599999999997</v>
      </c>
      <c r="D24" s="20">
        <v>367.81599999999997</v>
      </c>
      <c r="E24" s="13">
        <f t="shared" si="0"/>
        <v>0</v>
      </c>
      <c r="F24" s="9">
        <f t="shared" si="1"/>
        <v>100</v>
      </c>
    </row>
    <row r="25" spans="1:7" outlineLevel="1" x14ac:dyDescent="0.2">
      <c r="A25" s="3" t="s">
        <v>36</v>
      </c>
      <c r="B25" s="4" t="s">
        <v>37</v>
      </c>
      <c r="C25" s="12">
        <v>15990.177</v>
      </c>
      <c r="D25" s="20">
        <v>14740.644</v>
      </c>
      <c r="E25" s="13">
        <f t="shared" si="0"/>
        <v>-1249.5329999999994</v>
      </c>
      <c r="F25" s="9">
        <f t="shared" si="1"/>
        <v>92.185621209821505</v>
      </c>
    </row>
    <row r="26" spans="1:7" outlineLevel="1" x14ac:dyDescent="0.2">
      <c r="A26" s="3" t="s">
        <v>38</v>
      </c>
      <c r="B26" s="4" t="s">
        <v>39</v>
      </c>
      <c r="C26" s="12">
        <v>33719.599999999999</v>
      </c>
      <c r="D26" s="20">
        <v>33719.620000000003</v>
      </c>
      <c r="E26" s="13">
        <f t="shared" si="0"/>
        <v>2.0000000004074536E-2</v>
      </c>
      <c r="F26" s="9">
        <f t="shared" si="1"/>
        <v>100.00005931268463</v>
      </c>
    </row>
    <row r="27" spans="1:7" s="11" customFormat="1" ht="25.5" x14ac:dyDescent="0.2">
      <c r="A27" s="1" t="s">
        <v>40</v>
      </c>
      <c r="B27" s="2" t="s">
        <v>41</v>
      </c>
      <c r="C27" s="14">
        <f>C28+C29</f>
        <v>283712.17699999997</v>
      </c>
      <c r="D27" s="19">
        <f t="shared" ref="D27:E27" si="3">D28+D29</f>
        <v>278670.05300000001</v>
      </c>
      <c r="E27" s="14">
        <f t="shared" si="3"/>
        <v>-5042.1239999999525</v>
      </c>
      <c r="F27" s="10">
        <f t="shared" si="1"/>
        <v>98.222803105134275</v>
      </c>
    </row>
    <row r="28" spans="1:7" ht="25.5" outlineLevel="1" x14ac:dyDescent="0.2">
      <c r="A28" s="3" t="s">
        <v>42</v>
      </c>
      <c r="B28" s="4" t="s">
        <v>43</v>
      </c>
      <c r="C28" s="12">
        <v>3689.8</v>
      </c>
      <c r="D28" s="20">
        <v>3622.8</v>
      </c>
      <c r="E28" s="13">
        <f t="shared" si="0"/>
        <v>-67</v>
      </c>
      <c r="F28" s="9">
        <f t="shared" si="1"/>
        <v>98.184183424575849</v>
      </c>
    </row>
    <row r="29" spans="1:7" ht="25.5" outlineLevel="1" x14ac:dyDescent="0.2">
      <c r="A29" s="3" t="s">
        <v>44</v>
      </c>
      <c r="B29" s="4" t="s">
        <v>45</v>
      </c>
      <c r="C29" s="12">
        <v>280022.37699999998</v>
      </c>
      <c r="D29" s="20">
        <v>275047.25300000003</v>
      </c>
      <c r="E29" s="13">
        <f t="shared" si="0"/>
        <v>-4975.1239999999525</v>
      </c>
      <c r="F29" s="9">
        <f t="shared" si="1"/>
        <v>98.223311989098661</v>
      </c>
    </row>
    <row r="30" spans="1:7" s="11" customFormat="1" ht="25.5" x14ac:dyDescent="0.2">
      <c r="A30" s="1" t="s">
        <v>46</v>
      </c>
      <c r="B30" s="2" t="s">
        <v>47</v>
      </c>
      <c r="C30" s="14">
        <f>C31+C32</f>
        <v>622949.91500000004</v>
      </c>
      <c r="D30" s="19">
        <f>D31+D32</f>
        <v>607084.24</v>
      </c>
      <c r="E30" s="14">
        <f>E31+E32</f>
        <v>-15865.675000000032</v>
      </c>
      <c r="F30" s="10">
        <f t="shared" si="1"/>
        <v>97.453137946089925</v>
      </c>
      <c r="G30" s="24"/>
    </row>
    <row r="31" spans="1:7" ht="38.25" outlineLevel="1" x14ac:dyDescent="0.2">
      <c r="A31" s="3" t="s">
        <v>48</v>
      </c>
      <c r="B31" s="4" t="s">
        <v>49</v>
      </c>
      <c r="C31" s="12">
        <v>536210.30700000003</v>
      </c>
      <c r="D31" s="20">
        <v>522020.44099999999</v>
      </c>
      <c r="E31" s="13">
        <f t="shared" si="0"/>
        <v>-14189.866000000038</v>
      </c>
      <c r="F31" s="9">
        <f t="shared" si="1"/>
        <v>97.353675262344396</v>
      </c>
    </row>
    <row r="32" spans="1:7" outlineLevel="1" x14ac:dyDescent="0.2">
      <c r="A32" s="3" t="s">
        <v>50</v>
      </c>
      <c r="B32" s="4" t="s">
        <v>51</v>
      </c>
      <c r="C32" s="12">
        <v>86739.607999999993</v>
      </c>
      <c r="D32" s="20">
        <v>85063.798999999999</v>
      </c>
      <c r="E32" s="13">
        <f t="shared" si="0"/>
        <v>-1675.8089999999938</v>
      </c>
      <c r="F32" s="9">
        <f t="shared" si="1"/>
        <v>98.068000261195564</v>
      </c>
    </row>
    <row r="33" spans="1:6" s="11" customFormat="1" x14ac:dyDescent="0.2">
      <c r="A33" s="1" t="s">
        <v>52</v>
      </c>
      <c r="B33" s="2" t="s">
        <v>53</v>
      </c>
      <c r="C33" s="14">
        <f>SUM(C34:C39)</f>
        <v>474510.03200000006</v>
      </c>
      <c r="D33" s="19">
        <f>SUM(D34:D39)+0.1</f>
        <v>468336.74999999994</v>
      </c>
      <c r="E33" s="14">
        <f>SUM(E34:E39)</f>
        <v>-6173.3819999999996</v>
      </c>
      <c r="F33" s="10">
        <f t="shared" si="1"/>
        <v>98.699019707975296</v>
      </c>
    </row>
    <row r="34" spans="1:6" ht="38.25" outlineLevel="1" x14ac:dyDescent="0.2">
      <c r="A34" s="3" t="s">
        <v>54</v>
      </c>
      <c r="B34" s="4" t="s">
        <v>55</v>
      </c>
      <c r="C34" s="12">
        <v>376981.95199999999</v>
      </c>
      <c r="D34" s="20">
        <v>370819.45199999999</v>
      </c>
      <c r="E34" s="13">
        <f t="shared" si="0"/>
        <v>-6162.5</v>
      </c>
      <c r="F34" s="9">
        <f t="shared" si="1"/>
        <v>98.365306358220565</v>
      </c>
    </row>
    <row r="35" spans="1:6" ht="76.5" outlineLevel="1" x14ac:dyDescent="0.2">
      <c r="A35" s="3" t="s">
        <v>56</v>
      </c>
      <c r="B35" s="5" t="s">
        <v>57</v>
      </c>
      <c r="C35" s="12">
        <v>56008.682999999997</v>
      </c>
      <c r="D35" s="20">
        <v>56008.682999999997</v>
      </c>
      <c r="E35" s="13">
        <f t="shared" si="0"/>
        <v>0</v>
      </c>
      <c r="F35" s="9">
        <f t="shared" si="1"/>
        <v>100</v>
      </c>
    </row>
    <row r="36" spans="1:6" ht="76.5" outlineLevel="1" x14ac:dyDescent="0.2">
      <c r="A36" s="3" t="s">
        <v>58</v>
      </c>
      <c r="B36" s="5" t="s">
        <v>59</v>
      </c>
      <c r="C36" s="12">
        <v>37334.843999999997</v>
      </c>
      <c r="D36" s="20">
        <v>37334.843999999997</v>
      </c>
      <c r="E36" s="13">
        <f t="shared" si="0"/>
        <v>0</v>
      </c>
      <c r="F36" s="9">
        <f t="shared" si="1"/>
        <v>100</v>
      </c>
    </row>
    <row r="37" spans="1:6" ht="25.5" outlineLevel="1" x14ac:dyDescent="0.2">
      <c r="A37" s="3" t="s">
        <v>60</v>
      </c>
      <c r="B37" s="4" t="s">
        <v>61</v>
      </c>
      <c r="C37" s="12">
        <v>3366.9490000000001</v>
      </c>
      <c r="D37" s="20">
        <v>3366.9490000000001</v>
      </c>
      <c r="E37" s="13">
        <f t="shared" si="0"/>
        <v>0</v>
      </c>
      <c r="F37" s="9">
        <f t="shared" si="1"/>
        <v>100</v>
      </c>
    </row>
    <row r="38" spans="1:6" outlineLevel="1" x14ac:dyDescent="0.2">
      <c r="A38" s="3" t="s">
        <v>62</v>
      </c>
      <c r="B38" s="4" t="s">
        <v>63</v>
      </c>
      <c r="C38" s="12">
        <v>168.00299999999999</v>
      </c>
      <c r="D38" s="20">
        <v>158.13300000000001</v>
      </c>
      <c r="E38" s="13">
        <f t="shared" si="0"/>
        <v>-9.8699999999999761</v>
      </c>
      <c r="F38" s="9">
        <f t="shared" si="1"/>
        <v>94.125104908840925</v>
      </c>
    </row>
    <row r="39" spans="1:6" outlineLevel="1" x14ac:dyDescent="0.2">
      <c r="A39" s="3" t="s">
        <v>64</v>
      </c>
      <c r="B39" s="4" t="s">
        <v>65</v>
      </c>
      <c r="C39" s="12">
        <v>649.601</v>
      </c>
      <c r="D39" s="20">
        <v>648.58900000000006</v>
      </c>
      <c r="E39" s="13">
        <f t="shared" si="0"/>
        <v>-1.0119999999999436</v>
      </c>
      <c r="F39" s="9">
        <f t="shared" si="1"/>
        <v>99.844212062481446</v>
      </c>
    </row>
    <row r="40" spans="1:6" s="11" customFormat="1" x14ac:dyDescent="0.2">
      <c r="A40" s="6" t="s">
        <v>66</v>
      </c>
      <c r="B40" s="7"/>
      <c r="C40" s="16">
        <f>C33+C30+C27+C19+C15+C6</f>
        <v>2075979.8289999999</v>
      </c>
      <c r="D40" s="21">
        <f>D33+D30+D27+D19+D15+D6</f>
        <v>2027687.8960000002</v>
      </c>
      <c r="E40" s="15">
        <f t="shared" si="0"/>
        <v>-48291.932999999728</v>
      </c>
      <c r="F40" s="10">
        <f t="shared" si="1"/>
        <v>97.673776386196295</v>
      </c>
    </row>
    <row r="43" spans="1:6" ht="12.75" customHeight="1" x14ac:dyDescent="0.2">
      <c r="A43" s="23" t="s">
        <v>79</v>
      </c>
      <c r="B43" s="23"/>
    </row>
    <row r="44" spans="1:6" ht="12.75" customHeight="1" x14ac:dyDescent="0.2">
      <c r="A44" s="23" t="s">
        <v>73</v>
      </c>
      <c r="B44" s="23"/>
    </row>
    <row r="45" spans="1:6" ht="12.75" customHeight="1" x14ac:dyDescent="0.2">
      <c r="A45" s="23"/>
      <c r="B45" s="23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User5</cp:lastModifiedBy>
  <cp:lastPrinted>2017-12-18T02:27:47Z</cp:lastPrinted>
  <dcterms:created xsi:type="dcterms:W3CDTF">2017-06-16T05:03:32Z</dcterms:created>
  <dcterms:modified xsi:type="dcterms:W3CDTF">2018-01-23T05:17:33Z</dcterms:modified>
</cp:coreProperties>
</file>